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Thesis Data\Mac Assays\"/>
    </mc:Choice>
  </mc:AlternateContent>
  <xr:revisionPtr revIDLastSave="0" documentId="13_ncr:1_{4C662057-1845-4D99-84E4-26B8FA7B7C9B}" xr6:coauthVersionLast="45" xr6:coauthVersionMax="45" xr10:uidLastSave="{00000000-0000-0000-0000-000000000000}"/>
  <bookViews>
    <workbookView xWindow="-110" yWindow="-110" windowWidth="19420" windowHeight="10420" tabRatio="500" activeTab="2" xr2:uid="{00000000-000D-0000-FFFF-FFFF00000000}"/>
  </bookViews>
  <sheets>
    <sheet name="ExperimentalSetup" sheetId="1" r:id="rId1"/>
    <sheet name="T=24" sheetId="3" r:id="rId2"/>
    <sheet name="T=2 vs T=24 " sheetId="6" r:id="rId3"/>
    <sheet name="Plate Needs" sheetId="5" r:id="rId4"/>
    <sheet name="Inoculum" sheetId="2" r:id="rId5"/>
    <sheet name="T=2" sheetId="4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6" l="1"/>
  <c r="G3" i="6" s="1"/>
  <c r="F4" i="6"/>
  <c r="G4" i="6" s="1"/>
  <c r="F2" i="6"/>
  <c r="G2" i="6" s="1"/>
  <c r="L11" i="3" l="1"/>
  <c r="L10" i="3"/>
  <c r="L9" i="3"/>
  <c r="P6" i="3"/>
  <c r="M5" i="2" l="1"/>
  <c r="M3" i="2"/>
  <c r="H9" i="2"/>
  <c r="I9" i="2"/>
  <c r="L3" i="3"/>
  <c r="K4" i="4"/>
  <c r="L4" i="3" l="1"/>
  <c r="P20" i="1" l="1"/>
  <c r="P22" i="1" s="1"/>
  <c r="L6" i="3" l="1"/>
  <c r="L5" i="3" l="1"/>
  <c r="L8" i="3" l="1"/>
  <c r="M8" i="3" l="1"/>
  <c r="L7" i="3"/>
  <c r="M7" i="3" s="1"/>
  <c r="M6" i="3"/>
  <c r="M3" i="3" l="1"/>
  <c r="S4" i="3" l="1"/>
  <c r="P3" i="3"/>
  <c r="P4" i="3"/>
  <c r="C7" i="5" l="1"/>
  <c r="C8" i="5" s="1"/>
  <c r="B7" i="5"/>
  <c r="B8" i="5" s="1"/>
  <c r="H3" i="2"/>
  <c r="Q8" i="1"/>
  <c r="Q24" i="1"/>
  <c r="Q10" i="1"/>
  <c r="Q18" i="1" s="1"/>
  <c r="Q20" i="1" s="1"/>
  <c r="Q22" i="1" s="1"/>
  <c r="Q4" i="1"/>
  <c r="B9" i="5" l="1"/>
  <c r="P8" i="1"/>
  <c r="P10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K9" i="2"/>
  <c r="M9" i="2" s="1"/>
  <c r="H10" i="2"/>
  <c r="H7" i="2"/>
  <c r="H8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P5" i="3" l="1"/>
  <c r="Q6" i="3"/>
  <c r="N5" i="4"/>
  <c r="N4" i="4"/>
  <c r="Q5" i="3"/>
  <c r="K3" i="4"/>
  <c r="O3" i="4" s="1"/>
  <c r="I7" i="2"/>
  <c r="K7" i="2" s="1"/>
  <c r="M7" i="2" s="1"/>
  <c r="K6" i="4"/>
  <c r="K5" i="4"/>
  <c r="Q3" i="3"/>
  <c r="N3" i="4"/>
  <c r="I5" i="2"/>
  <c r="K5" i="2" s="1"/>
  <c r="J5" i="2"/>
  <c r="L5" i="2" s="1"/>
  <c r="C15" i="2" s="1"/>
  <c r="I3" i="2"/>
  <c r="K3" i="2" s="1"/>
  <c r="J7" i="2"/>
  <c r="L7" i="2" s="1"/>
  <c r="C16" i="2" s="1"/>
  <c r="L4" i="4"/>
  <c r="L5" i="4"/>
  <c r="H6" i="4"/>
  <c r="H3" i="4"/>
  <c r="N6" i="4"/>
  <c r="H9" i="4"/>
  <c r="L3" i="4"/>
  <c r="L6" i="4"/>
  <c r="Q4" i="3"/>
  <c r="H12" i="4"/>
  <c r="J9" i="2"/>
  <c r="L9" i="2" s="1"/>
  <c r="C17" i="2" s="1"/>
  <c r="O4" i="4" l="1"/>
  <c r="T3" i="3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<sst xmlns="http://schemas.openxmlformats.org/spreadsheetml/2006/main" count="254" uniqueCount="110">
  <si>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</si>
  <si>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</si>
  <si>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</si>
  <si>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</si>
  <si>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</si>
  <si>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</si>
  <si>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</si>
  <si>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</si>
  <si>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</si>
  <si>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</si>
  <si>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</si>
  <si>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</si>
  <si>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</si>
  <si>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</si>
  <si>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</si>
  <si>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</si>
  <si>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</si>
  <si>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</si>
  <si>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</si>
  <si>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</si>
  <si>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</si>
  <si>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</si>
  <si>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</si>
  <si>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</si>
  <si>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</si>
  <si>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</si>
  <si>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</si>
  <si>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</si>
  <si>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</si>
  <si>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</si>
  <si>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</si>
  <si>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</si>
  <si>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</si>
  <si>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</si>
  <si>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</si>
  <si>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</si>
  <si>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</si>
  <si>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</si>
  <si>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</si>
  <si>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</si>
  <si>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</si>
  <si>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</si>
  <si>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</si>
  <si>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</si>
  <si>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</si>
  <si>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</si>
  <si>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</si>
  <si>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</si>
  <si>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</si>
  <si>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</si>
  <si>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</si>
  <si>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</si>
  <si>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</si>
  <si>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</si>
  <si>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</si>
  <si>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</si>
  <si>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</si>
  <si>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</si>
  <si>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</si>
  <si>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</si>
  <si>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</si>
  <si>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</si>
  <si>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</si>
  <si>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</si>
  <si>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</si>
  <si>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</si>
  <si>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</si>
  <si>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</si>
  <si>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</si>
  <si>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</si>
  <si>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</si>
  <si>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</si>
  <si>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</si>
  <si>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</si>
  <si>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</si>
  <si>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</si>
  <si>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</si>
  <si>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</si>
  <si>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</si>
  <si>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</si>
  <si>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</si>
  <si>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</si>
  <si>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</si>
  <si>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</si>
  <si>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</si>
  <si>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</si>
  <si>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</si>
  <si>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</si>
  <si>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</si>
  <si>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</si>
  <si>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</si>
  <si>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</si>
  <si>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</si>
  <si>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</si>
  <si>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</si>
  <si>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</si>
  <si>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</si>
  <si>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</si>
  <si>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</si>
  <si>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∆pmrA_mpk1</t>
  </si>
  <si>
    <t>LVS PriM+</t>
  </si>
  <si>
    <t>LVS PriM-V</t>
  </si>
  <si>
    <r>
      <rPr>
        <b/>
        <sz val="12"/>
        <color theme="1"/>
        <rFont val="Calibri"/>
        <family val="2"/>
      </rPr>
      <t xml:space="preserve">ΔPmrA </t>
    </r>
    <r>
      <rPr>
        <b/>
        <sz val="12"/>
        <color theme="1"/>
        <rFont val="Calibri"/>
        <family val="2"/>
        <scheme val="minor"/>
      </rPr>
      <t>PriM-V</t>
    </r>
  </si>
  <si>
    <r>
      <rPr>
        <b/>
        <sz val="12"/>
        <color theme="1"/>
        <rFont val="Calibri"/>
        <family val="2"/>
      </rPr>
      <t>Δ</t>
    </r>
    <r>
      <rPr>
        <b/>
        <sz val="10.1"/>
        <color theme="1"/>
        <rFont val="Calibri"/>
        <family val="2"/>
      </rPr>
      <t>PmrA</t>
    </r>
    <r>
      <rPr>
        <b/>
        <sz val="12"/>
        <color theme="1"/>
        <rFont val="Calibri"/>
        <family val="2"/>
        <scheme val="minor"/>
      </rPr>
      <t xml:space="preserve"> PriM-V</t>
    </r>
  </si>
  <si>
    <t>ΔPmrA PriM-V</t>
  </si>
  <si>
    <t>T=2</t>
  </si>
  <si>
    <t>T=24</t>
  </si>
  <si>
    <t>Fold change</t>
  </si>
  <si>
    <t>Std Error</t>
  </si>
  <si>
    <r>
      <rPr>
        <sz val="12"/>
        <color theme="1"/>
        <rFont val="Calibri"/>
        <family val="2"/>
      </rPr>
      <t>Δ</t>
    </r>
    <r>
      <rPr>
        <sz val="7.8"/>
        <color theme="1"/>
        <rFont val="Calibri"/>
        <family val="2"/>
      </rPr>
      <t>pmrA</t>
    </r>
    <r>
      <rPr>
        <sz val="12"/>
        <color theme="1"/>
        <rFont val="Calibri"/>
        <family val="2"/>
        <scheme val="minor"/>
      </rPr>
      <t xml:space="preserve"> PriM-V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</si>
</sst>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.1"/>
      <color theme="1"/>
      <name val="Calibri"/>
      <family val="2"/>
    </font>
    <font>
      <sz val="12"/>
      <color theme="1"/>
      <name val="Calibri"/>
      <family val="2"/>
    </font>
    <font>
      <sz val="7.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1" fontId="0" fillId="0" borderId="0" xfId="0" applyNumberFormat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/>
    <xf numFmtId="166" fontId="0" fillId="0" borderId="0" xfId="0" applyNumberFormat="1" applyBorder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4573.8386504117088</c:v>
                  </c:pt>
                  <c:pt idx="1">
                    <c:v>2458.3192089989743</c:v>
                  </c:pt>
                  <c:pt idx="2">
                    <c:v>34.195516275285762</c:v>
                  </c:pt>
                  <c:pt idx="3">
                    <c:v>34.195516275285762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4573.8386504117088</c:v>
                  </c:pt>
                  <c:pt idx="1">
                    <c:v>2458.3192089989743</c:v>
                  </c:pt>
                  <c:pt idx="2">
                    <c:v>34.195516275285762</c:v>
                  </c:pt>
                  <c:pt idx="3">
                    <c:v>34.195516275285762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 PriM+</c:v>
                </c:pt>
                <c:pt idx="2">
                  <c:v>ΔPmrA PriM-V</c:v>
                </c:pt>
                <c:pt idx="3">
                  <c:v>∆pmrA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8300</c:v>
                </c:pt>
                <c:pt idx="1">
                  <c:v>9966.6666666666661</c:v>
                </c:pt>
                <c:pt idx="2">
                  <c:v>53.333333333333336</c:v>
                </c:pt>
                <c:pt idx="3">
                  <c:v>22.666666666666668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048985497764508"/>
          <c:y val="0.1489361959564774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'!$G$2:$G$4</c:f>
                <c:numCache>
                  <c:formatCode>General</c:formatCode>
                  <c:ptCount val="3"/>
                  <c:pt idx="0">
                    <c:v>892.30333967771287</c:v>
                  </c:pt>
                  <c:pt idx="1">
                    <c:v>1.6782515664561439</c:v>
                  </c:pt>
                  <c:pt idx="2">
                    <c:v>2.580976048719025</c:v>
                  </c:pt>
                </c:numCache>
              </c:numRef>
            </c:plus>
            <c:minus>
              <c:numRef>
                <c:f>'T=2 vs T=24 '!$G$2:$G$4</c:f>
                <c:numCache>
                  <c:formatCode>General</c:formatCode>
                  <c:ptCount val="3"/>
                  <c:pt idx="0">
                    <c:v>892.30333967771287</c:v>
                  </c:pt>
                  <c:pt idx="1">
                    <c:v>1.6782515664561439</c:v>
                  </c:pt>
                  <c:pt idx="2">
                    <c:v>2.580976048719025</c:v>
                  </c:pt>
                </c:numCache>
              </c:numRef>
            </c:minus>
          </c:errBars>
          <c:cat>
            <c:strRef>
              <c:f>'T=2 vs T=24 '!$A$2:$A$4</c:f>
              <c:strCache>
                <c:ptCount val="3"/>
                <c:pt idx="0">
                  <c:v>LVS</c:v>
                </c:pt>
                <c:pt idx="1">
                  <c:v>ΔpmrA PriM-V</c:v>
                </c:pt>
                <c:pt idx="2">
                  <c:v>∆pmrA</c:v>
                </c:pt>
              </c:strCache>
            </c:strRef>
          </c:cat>
          <c:val>
            <c:numRef>
              <c:f>'T=2 vs T=24 '!$F$2:$F$4</c:f>
              <c:numCache>
                <c:formatCode>General</c:formatCode>
                <c:ptCount val="3"/>
                <c:pt idx="0">
                  <c:v>1245</c:v>
                </c:pt>
                <c:pt idx="1">
                  <c:v>2.5000000000000004</c:v>
                </c:pt>
                <c:pt idx="2">
                  <c:v>1.6190476190476191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F-4824-9C48-D72A3889F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21213.20343559637</c:v>
                  </c:pt>
                  <c:pt idx="1">
                    <c:v>14142.135623730865</c:v>
                  </c:pt>
                  <c:pt idx="2">
                    <c:v>3535.533905932738</c:v>
                  </c:pt>
                  <c:pt idx="3">
                    <c:v>24748.737341529166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21213.20343559637</c:v>
                  </c:pt>
                  <c:pt idx="1">
                    <c:v>14142.135623730865</c:v>
                  </c:pt>
                  <c:pt idx="2">
                    <c:v>3535.533905932738</c:v>
                  </c:pt>
                  <c:pt idx="3">
                    <c:v>24748.737341529166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PriM+</c:v>
                </c:pt>
                <c:pt idx="2">
                  <c:v>LVS PriM-V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100000</c:v>
                </c:pt>
                <c:pt idx="1">
                  <c:v>70000</c:v>
                </c:pt>
                <c:pt idx="2">
                  <c:v>47500</c:v>
                </c:pt>
                <c:pt idx="3">
                  <c:v>42500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3.0550504633038926</c:v>
                  </c:pt>
                  <c:pt idx="1">
                    <c:v>17.009801096230763</c:v>
                  </c:pt>
                  <c:pt idx="2">
                    <c:v>4.2426406871192848</c:v>
                  </c:pt>
                  <c:pt idx="3">
                    <c:v>7.2111025509279782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3.0550504633038926</c:v>
                  </c:pt>
                  <c:pt idx="1">
                    <c:v>17.009801096230763</c:v>
                  </c:pt>
                  <c:pt idx="2">
                    <c:v>4.2426406871192848</c:v>
                  </c:pt>
                  <c:pt idx="3">
                    <c:v>7.2111025509279782</c:v>
                  </c:pt>
                </c:numCache>
              </c:numRef>
            </c:minus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 PriM+</c:v>
                </c:pt>
                <c:pt idx="2">
                  <c:v>LVS PriM-V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6.666666666666667</c:v>
                </c:pt>
                <c:pt idx="1">
                  <c:v>25</c:v>
                </c:pt>
                <c:pt idx="2">
                  <c:v>21.333333333333332</c:v>
                </c:pt>
                <c:pt idx="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5</xdr:row>
      <xdr:rowOff>39077</xdr:rowOff>
    </xdr:from>
    <xdr:to>
      <xdr:col>20</xdr:col>
      <xdr:colOff>195385</xdr:colOff>
      <xdr:row>26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F972E9-6C0F-4933-8838-2AA232A0B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zoomScale="75" zoomScaleNormal="125" zoomScalePageLayoutView="125" workbookViewId="0">
      <selection activeCell="P18" sqref="P18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100</v>
      </c>
      <c r="G2" s="9" t="s">
        <v>100</v>
      </c>
      <c r="H2" s="9" t="s">
        <v>100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x14ac:dyDescent="0.35">
      <c r="A5" s="4" t="s">
        <v>9</v>
      </c>
      <c r="B5" s="9" t="s">
        <v>101</v>
      </c>
      <c r="C5" s="9" t="s">
        <v>101</v>
      </c>
      <c r="D5" s="9" t="s">
        <v>101</v>
      </c>
      <c r="E5" s="9"/>
      <c r="F5" s="9" t="s">
        <v>95</v>
      </c>
      <c r="G5" s="9" t="s">
        <v>95</v>
      </c>
      <c r="H5" s="9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915000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112000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22400</v>
      </c>
      <c r="Q10" s="7">
        <f>Q9*0.2</f>
        <v>18500</v>
      </c>
      <c r="R10">
        <v>20000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100</v>
      </c>
      <c r="G17" s="9" t="s">
        <v>100</v>
      </c>
      <c r="H17" s="9" t="s">
        <v>100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18">
        <v>22400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101</v>
      </c>
      <c r="C20" s="9" t="s">
        <v>101</v>
      </c>
      <c r="D20" s="9" t="s">
        <v>101</v>
      </c>
      <c r="E20" s="9"/>
      <c r="F20" s="9" t="s">
        <v>95</v>
      </c>
      <c r="G20" s="9" t="s">
        <v>95</v>
      </c>
      <c r="H20" s="9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2240000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3.8554216867469878E-4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0.04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4.0000000000000002E-4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100</v>
      </c>
    </row>
    <row r="28" spans="1:18" x14ac:dyDescent="0.35">
      <c r="G28" s="10">
        <v>3</v>
      </c>
      <c r="H28" s="9" t="s">
        <v>101</v>
      </c>
    </row>
    <row r="29" spans="1:18" x14ac:dyDescent="0.35">
      <c r="G29" s="10">
        <v>4</v>
      </c>
      <c r="H29" s="42" t="s">
        <v>98</v>
      </c>
      <c r="R29" s="14"/>
    </row>
  </sheetData>
  <phoneticPr fontId="3" type="noConversion"/>
  <pageMargins left="0.75" right="0.75" top="1" bottom="1" header="0.5" footer="0.5"/>
  <pageSetup scale="54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showRuler="0" zoomScale="84" workbookViewId="0">
      <selection activeCell="P3" sqref="P3:Q6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55" t="s">
        <v>59</v>
      </c>
      <c r="D1" s="55"/>
      <c r="E1" s="55"/>
      <c r="F1" s="34"/>
      <c r="G1" s="55" t="s">
        <v>60</v>
      </c>
      <c r="H1" s="55"/>
      <c r="I1" s="55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56" t="s">
        <v>30</v>
      </c>
      <c r="B3" s="10" t="s">
        <v>38</v>
      </c>
      <c r="C3" s="17" t="s">
        <v>39</v>
      </c>
      <c r="D3" s="17">
        <v>71</v>
      </c>
      <c r="E3" s="32"/>
      <c r="F3" s="32"/>
      <c r="G3" s="17" t="s">
        <v>39</v>
      </c>
      <c r="H3" s="17">
        <v>64</v>
      </c>
      <c r="I3" s="32"/>
      <c r="J3" s="32"/>
      <c r="K3" s="17">
        <v>0.1</v>
      </c>
      <c r="L3" s="29">
        <f>AVERAGE(D3,H3)</f>
        <v>67.5</v>
      </c>
      <c r="M3" s="7">
        <f t="shared" ref="M3:M8" si="0">(L3/(0.01*K3))*0.2</f>
        <v>13500</v>
      </c>
      <c r="N3" s="14"/>
      <c r="O3" s="9" t="s">
        <v>30</v>
      </c>
      <c r="P3" s="7">
        <f>AVERAGE(M3:M5)</f>
        <v>8300</v>
      </c>
      <c r="Q3" s="7">
        <f>STDEV(M3:M5)</f>
        <v>4573.8386504117088</v>
      </c>
      <c r="R3">
        <v>2.6717557251908395</v>
      </c>
      <c r="S3" s="1"/>
      <c r="T3" s="13">
        <f>IF(P3/$P$3&gt;=1,P3/$P$3,-$P$3/P3)</f>
        <v>1</v>
      </c>
    </row>
    <row r="4" spans="1:22" x14ac:dyDescent="0.35">
      <c r="A4" s="56"/>
      <c r="B4" s="10" t="s">
        <v>41</v>
      </c>
      <c r="C4" s="17" t="s">
        <v>39</v>
      </c>
      <c r="D4" s="17">
        <v>27</v>
      </c>
      <c r="E4" s="32"/>
      <c r="F4" s="32"/>
      <c r="G4" s="17" t="s">
        <v>39</v>
      </c>
      <c r="H4" s="17">
        <v>22</v>
      </c>
      <c r="I4" s="32"/>
      <c r="J4" s="32"/>
      <c r="K4" s="17">
        <v>0.1</v>
      </c>
      <c r="L4" s="29">
        <f>AVERAGE(D4,H4)</f>
        <v>24.5</v>
      </c>
      <c r="M4" s="7">
        <f t="shared" si="0"/>
        <v>4900</v>
      </c>
      <c r="N4" s="14"/>
      <c r="O4" s="9" t="s">
        <v>100</v>
      </c>
      <c r="P4" s="7">
        <f>AVERAGE(M6:M8)</f>
        <v>9966.6666666666661</v>
      </c>
      <c r="Q4" s="7">
        <f>STDEV(M6:M8)</f>
        <v>2458.3192089989743</v>
      </c>
      <c r="R4">
        <v>2.7671755725190841</v>
      </c>
      <c r="S4" s="21">
        <f>TTEST(M3:M5,M6:M8,2,2)</f>
        <v>0.60788514710176833</v>
      </c>
      <c r="T4" s="13">
        <f>IF(P4/$P$3&gt;=1,P4/$P$3,-$P$3/P4)</f>
        <v>1.2008032128514055</v>
      </c>
    </row>
    <row r="5" spans="1:22" x14ac:dyDescent="0.35">
      <c r="A5" s="56"/>
      <c r="B5" s="10" t="s">
        <v>64</v>
      </c>
      <c r="C5" s="17" t="s">
        <v>39</v>
      </c>
      <c r="D5" s="17">
        <v>33</v>
      </c>
      <c r="E5" s="32"/>
      <c r="F5" s="32"/>
      <c r="G5" s="17" t="s">
        <v>39</v>
      </c>
      <c r="H5" s="17">
        <v>32</v>
      </c>
      <c r="I5" s="32"/>
      <c r="J5" s="32"/>
      <c r="K5" s="17">
        <v>0.1</v>
      </c>
      <c r="L5" s="29">
        <f t="shared" ref="L5:L8" si="1">AVERAGE(D5,H5)</f>
        <v>32.5</v>
      </c>
      <c r="M5" s="7">
        <f t="shared" si="0"/>
        <v>6500</v>
      </c>
      <c r="N5" s="14"/>
      <c r="O5" s="9" t="s">
        <v>104</v>
      </c>
      <c r="P5" s="7">
        <f>AVERAGE(M9:M11)</f>
        <v>53.333333333333336</v>
      </c>
      <c r="Q5" s="7">
        <f>STDEV(M12:M14)</f>
        <v>34.195516275285762</v>
      </c>
      <c r="R5">
        <v>2.1946564885496183</v>
      </c>
      <c r="S5" s="21">
        <v>1.0167504774216962E-2</v>
      </c>
      <c r="T5" s="13">
        <v>-53.023255813953483</v>
      </c>
    </row>
    <row r="6" spans="1:22" x14ac:dyDescent="0.35">
      <c r="A6" s="57" t="s">
        <v>100</v>
      </c>
      <c r="B6" s="10" t="s">
        <v>42</v>
      </c>
      <c r="C6" s="17" t="s">
        <v>39</v>
      </c>
      <c r="D6" s="17">
        <v>42</v>
      </c>
      <c r="E6" s="32"/>
      <c r="F6" s="32"/>
      <c r="G6" s="17" t="s">
        <v>39</v>
      </c>
      <c r="H6" s="17">
        <v>32</v>
      </c>
      <c r="I6" s="32"/>
      <c r="J6" s="32"/>
      <c r="K6" s="17">
        <v>0.1</v>
      </c>
      <c r="L6" s="29">
        <f t="shared" si="1"/>
        <v>37</v>
      </c>
      <c r="M6" s="7">
        <f t="shared" si="0"/>
        <v>7400</v>
      </c>
      <c r="N6" s="14"/>
      <c r="O6" s="42" t="s">
        <v>98</v>
      </c>
      <c r="P6" s="7">
        <f>AVERAGE(M12:M14)</f>
        <v>22.666666666666668</v>
      </c>
      <c r="Q6" s="7">
        <f>STDEV(M12:M14)</f>
        <v>34.195516275285762</v>
      </c>
      <c r="R6">
        <v>3.1488549618320612</v>
      </c>
      <c r="S6" s="21">
        <v>0.87024872995893721</v>
      </c>
      <c r="T6" s="13">
        <v>1.0833333333333335</v>
      </c>
      <c r="V6" s="14"/>
    </row>
    <row r="7" spans="1:22" ht="15" customHeight="1" x14ac:dyDescent="0.35">
      <c r="A7" s="54"/>
      <c r="B7" s="10" t="s">
        <v>43</v>
      </c>
      <c r="C7" s="17" t="s">
        <v>39</v>
      </c>
      <c r="D7" s="17">
        <v>68</v>
      </c>
      <c r="E7" s="32"/>
      <c r="F7" s="32"/>
      <c r="G7" s="17" t="s">
        <v>39</v>
      </c>
      <c r="H7" s="17">
        <v>55</v>
      </c>
      <c r="I7" s="32"/>
      <c r="J7" s="32"/>
      <c r="K7" s="17">
        <v>0.1</v>
      </c>
      <c r="L7" s="29">
        <f t="shared" si="1"/>
        <v>61.5</v>
      </c>
      <c r="M7" s="7">
        <f t="shared" si="0"/>
        <v>12300</v>
      </c>
      <c r="N7" s="14"/>
    </row>
    <row r="8" spans="1:22" ht="15" customHeight="1" x14ac:dyDescent="0.35">
      <c r="A8" s="54"/>
      <c r="B8" s="10" t="s">
        <v>67</v>
      </c>
      <c r="C8" s="17" t="s">
        <v>39</v>
      </c>
      <c r="D8" s="17">
        <v>52</v>
      </c>
      <c r="E8" s="32"/>
      <c r="F8" s="32"/>
      <c r="G8" s="17" t="s">
        <v>39</v>
      </c>
      <c r="H8" s="17">
        <v>50</v>
      </c>
      <c r="I8" s="32"/>
      <c r="J8" s="32"/>
      <c r="K8" s="17">
        <v>0.1</v>
      </c>
      <c r="L8" s="29">
        <f t="shared" si="1"/>
        <v>51</v>
      </c>
      <c r="M8" s="7">
        <f t="shared" si="0"/>
        <v>10200</v>
      </c>
      <c r="N8" s="14"/>
    </row>
    <row r="9" spans="1:22" ht="15" customHeight="1" x14ac:dyDescent="0.35">
      <c r="A9" s="54" t="s">
        <v>103</v>
      </c>
      <c r="B9" s="10" t="s">
        <v>44</v>
      </c>
      <c r="C9" s="32">
        <v>4</v>
      </c>
      <c r="D9" s="32"/>
      <c r="E9" s="17"/>
      <c r="F9" s="17"/>
      <c r="G9" s="32">
        <v>2</v>
      </c>
      <c r="H9" s="32"/>
      <c r="I9" s="17"/>
      <c r="J9" s="17"/>
      <c r="K9" s="17">
        <v>1</v>
      </c>
      <c r="L9" s="1">
        <f t="shared" ref="L9:L14" si="2">AVERAGE(C9,G9)</f>
        <v>3</v>
      </c>
      <c r="M9" s="7">
        <f t="shared" ref="M9:M11" si="3">(L9/(0.01*K9))*0.2</f>
        <v>60</v>
      </c>
      <c r="N9" s="14"/>
    </row>
    <row r="10" spans="1:22" x14ac:dyDescent="0.35">
      <c r="A10" s="54"/>
      <c r="B10" s="10" t="s">
        <v>45</v>
      </c>
      <c r="C10" s="32">
        <v>5</v>
      </c>
      <c r="D10" s="32"/>
      <c r="E10" s="17"/>
      <c r="F10" s="17"/>
      <c r="G10" s="32">
        <v>5</v>
      </c>
      <c r="H10" s="32"/>
      <c r="I10" s="17"/>
      <c r="J10" s="17"/>
      <c r="K10" s="17">
        <v>1</v>
      </c>
      <c r="L10" s="1">
        <f t="shared" si="2"/>
        <v>5</v>
      </c>
      <c r="M10" s="7">
        <f t="shared" si="3"/>
        <v>100</v>
      </c>
      <c r="N10" s="14"/>
    </row>
    <row r="11" spans="1:22" ht="15" customHeight="1" x14ac:dyDescent="0.35">
      <c r="A11" s="54"/>
      <c r="B11" s="10" t="s">
        <v>65</v>
      </c>
      <c r="C11" s="32">
        <v>0</v>
      </c>
      <c r="D11" s="32"/>
      <c r="E11" s="17"/>
      <c r="F11" s="17"/>
      <c r="G11" s="32">
        <v>0</v>
      </c>
      <c r="H11" s="32"/>
      <c r="I11" s="17"/>
      <c r="J11" s="17"/>
      <c r="K11" s="17">
        <v>1</v>
      </c>
      <c r="L11" s="1">
        <f t="shared" si="2"/>
        <v>0</v>
      </c>
      <c r="M11" s="7">
        <f t="shared" si="3"/>
        <v>0</v>
      </c>
      <c r="N11" s="14"/>
    </row>
    <row r="12" spans="1:22" ht="16" customHeight="1" x14ac:dyDescent="0.35">
      <c r="A12" s="54" t="s">
        <v>96</v>
      </c>
      <c r="B12" s="10" t="s">
        <v>46</v>
      </c>
      <c r="C12" s="32">
        <v>0</v>
      </c>
      <c r="D12" s="17"/>
      <c r="E12" s="32"/>
      <c r="F12" s="32"/>
      <c r="G12" s="37">
        <v>0</v>
      </c>
      <c r="H12" s="17"/>
      <c r="I12" s="32"/>
      <c r="J12" s="32"/>
      <c r="K12" s="17">
        <v>1</v>
      </c>
      <c r="L12" s="1">
        <f t="shared" si="2"/>
        <v>0</v>
      </c>
      <c r="M12" s="7">
        <f>(L12/(0.05*K12))*0.2</f>
        <v>0</v>
      </c>
      <c r="N12" s="14"/>
    </row>
    <row r="13" spans="1:22" ht="15" customHeight="1" x14ac:dyDescent="0.35">
      <c r="A13" s="54"/>
      <c r="B13" s="10" t="s">
        <v>47</v>
      </c>
      <c r="C13" s="32">
        <v>19</v>
      </c>
      <c r="D13" s="17"/>
      <c r="E13" s="32"/>
      <c r="F13" s="32"/>
      <c r="G13" s="32">
        <v>12</v>
      </c>
      <c r="H13" s="17"/>
      <c r="I13" s="32"/>
      <c r="J13" s="32"/>
      <c r="K13" s="17">
        <v>1</v>
      </c>
      <c r="L13" s="1">
        <f t="shared" si="2"/>
        <v>15.5</v>
      </c>
      <c r="M13" s="7">
        <f>(L13/(0.05*K13))*0.2</f>
        <v>62</v>
      </c>
      <c r="N13" s="14"/>
    </row>
    <row r="14" spans="1:22" x14ac:dyDescent="0.35">
      <c r="A14" s="54"/>
      <c r="B14" s="10" t="s">
        <v>66</v>
      </c>
      <c r="C14" s="32">
        <v>1</v>
      </c>
      <c r="D14" s="32"/>
      <c r="E14" s="32"/>
      <c r="F14" s="32"/>
      <c r="G14" s="32">
        <v>2</v>
      </c>
      <c r="H14" s="32"/>
      <c r="I14" s="32"/>
      <c r="J14" s="32"/>
      <c r="K14" s="17">
        <v>1</v>
      </c>
      <c r="L14" s="1">
        <f t="shared" si="2"/>
        <v>1.5</v>
      </c>
      <c r="M14" s="7">
        <f>(L14/(0.05*K14))*0.2</f>
        <v>6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53" t="s">
        <v>71</v>
      </c>
      <c r="B18" s="53"/>
      <c r="C18" s="53"/>
    </row>
    <row r="19" spans="1:21" x14ac:dyDescent="0.35">
      <c r="A19" s="53" t="s">
        <v>61</v>
      </c>
      <c r="B19" s="53"/>
      <c r="C19" s="53"/>
      <c r="D19" s="36"/>
    </row>
    <row r="25" spans="1:21" x14ac:dyDescent="0.35">
      <c r="I25" s="14"/>
      <c r="J25" s="14"/>
    </row>
    <row r="26" spans="1:21" x14ac:dyDescent="0.35">
      <c r="I26" s="14"/>
      <c r="J26" s="14"/>
    </row>
    <row r="28" spans="1:21" ht="31" x14ac:dyDescent="0.35">
      <c r="P28" s="9" t="s">
        <v>99</v>
      </c>
      <c r="Q28" s="7">
        <v>8233.3333333333339</v>
      </c>
      <c r="R28" s="7">
        <v>5636.7839530474585</v>
      </c>
      <c r="S28">
        <v>3.1488549618320612</v>
      </c>
      <c r="T28" s="21">
        <v>0.87024872995893721</v>
      </c>
      <c r="U28" s="13">
        <v>1.0833333333333335</v>
      </c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90DA8-65BF-485F-915C-256806060EC3}">
  <dimension ref="A1:G22"/>
  <sheetViews>
    <sheetView tabSelected="1" zoomScale="65" workbookViewId="0">
      <selection activeCell="F15" sqref="F15"/>
    </sheetView>
  </sheetViews>
  <sheetFormatPr defaultRowHeight="15.5" x14ac:dyDescent="0.35"/>
  <cols>
    <col min="1" max="1" width="15.08203125" customWidth="1"/>
    <col min="8" max="8" width="12" bestFit="1" customWidth="1"/>
    <col min="9" max="9" width="11.08203125" customWidth="1"/>
  </cols>
  <sheetData>
    <row r="1" spans="1:7" x14ac:dyDescent="0.35">
      <c r="B1" t="s">
        <v>105</v>
      </c>
      <c r="C1" t="s">
        <v>55</v>
      </c>
      <c r="D1" t="s">
        <v>106</v>
      </c>
      <c r="E1" t="s">
        <v>55</v>
      </c>
      <c r="F1" t="s">
        <v>107</v>
      </c>
      <c r="G1" s="16" t="s">
        <v>108</v>
      </c>
    </row>
    <row r="2" spans="1:7" x14ac:dyDescent="0.35">
      <c r="A2" s="9" t="s">
        <v>30</v>
      </c>
      <c r="B2">
        <v>6.666666666666667</v>
      </c>
      <c r="C2">
        <v>3.0550504633038926</v>
      </c>
      <c r="D2">
        <v>8300</v>
      </c>
      <c r="E2" s="7">
        <v>4573.8386504117088</v>
      </c>
      <c r="F2">
        <f>D2/B2</f>
        <v>1245</v>
      </c>
      <c r="G2" s="14">
        <f>F2*SQRT((E2/D2)^2+(C2/B2)^2)</f>
        <v>892.30333967771287</v>
      </c>
    </row>
    <row r="3" spans="1:7" x14ac:dyDescent="0.35">
      <c r="A3" s="9" t="s">
        <v>109</v>
      </c>
      <c r="B3">
        <v>21.333333333333332</v>
      </c>
      <c r="C3">
        <v>4.2426406871192848</v>
      </c>
      <c r="D3">
        <v>53.333333333333336</v>
      </c>
      <c r="E3">
        <v>34.195516275285762</v>
      </c>
      <c r="F3">
        <f t="shared" ref="F3:F4" si="0">D3/B3</f>
        <v>2.5000000000000004</v>
      </c>
      <c r="G3" s="14">
        <f t="shared" ref="G3:G4" si="1">F3*SQRT((E3/D3)^2+(C3/B3)^2)</f>
        <v>1.6782515664561439</v>
      </c>
    </row>
    <row r="4" spans="1:7" x14ac:dyDescent="0.35">
      <c r="A4" s="42" t="s">
        <v>98</v>
      </c>
      <c r="B4" s="43">
        <v>14</v>
      </c>
      <c r="C4" s="43">
        <v>7.2111025509279782</v>
      </c>
      <c r="D4">
        <v>22.666666666666668</v>
      </c>
      <c r="E4">
        <v>34.195516275285762</v>
      </c>
      <c r="F4">
        <f t="shared" si="0"/>
        <v>1.6190476190476191</v>
      </c>
      <c r="G4" s="14">
        <f t="shared" si="1"/>
        <v>2.580976048719025</v>
      </c>
    </row>
    <row r="9" spans="1:7" x14ac:dyDescent="0.35">
      <c r="A9" s="44"/>
      <c r="B9" s="45"/>
      <c r="C9" s="46"/>
      <c r="D9" s="52"/>
      <c r="E9" s="47"/>
      <c r="F9" s="47"/>
      <c r="G9" s="44"/>
    </row>
    <row r="10" spans="1:7" x14ac:dyDescent="0.35">
      <c r="A10" s="48"/>
      <c r="B10" s="43"/>
      <c r="C10" s="43"/>
      <c r="D10" s="44"/>
      <c r="E10" s="44"/>
      <c r="F10" s="49"/>
      <c r="G10" s="44"/>
    </row>
    <row r="11" spans="1:7" x14ac:dyDescent="0.35">
      <c r="A11" s="48"/>
      <c r="B11" s="43"/>
      <c r="C11" s="43"/>
      <c r="D11" s="44"/>
      <c r="E11" s="50"/>
      <c r="F11" s="49"/>
      <c r="G11" s="44"/>
    </row>
    <row r="12" spans="1:7" x14ac:dyDescent="0.35">
      <c r="A12" s="48"/>
      <c r="B12" s="43"/>
      <c r="C12" s="43"/>
      <c r="D12" s="44"/>
      <c r="E12" s="50"/>
      <c r="F12" s="49"/>
      <c r="G12" s="44"/>
    </row>
    <row r="13" spans="1:7" x14ac:dyDescent="0.35">
      <c r="A13" s="51"/>
      <c r="B13" s="43"/>
      <c r="C13" s="43"/>
      <c r="D13" s="44"/>
      <c r="E13" s="50"/>
      <c r="F13" s="49"/>
      <c r="G13" s="44"/>
    </row>
    <row r="14" spans="1:7" x14ac:dyDescent="0.35">
      <c r="A14" s="44"/>
      <c r="B14" s="44"/>
      <c r="C14" s="44"/>
      <c r="D14" s="44"/>
      <c r="E14" s="44"/>
      <c r="F14" s="44"/>
      <c r="G14" s="44"/>
    </row>
    <row r="15" spans="1:7" x14ac:dyDescent="0.35">
      <c r="A15" s="44"/>
      <c r="B15" s="44"/>
      <c r="C15" s="44"/>
      <c r="D15" s="44"/>
      <c r="E15" s="44"/>
      <c r="F15" s="44"/>
      <c r="G15" s="44"/>
    </row>
    <row r="16" spans="1:7" x14ac:dyDescent="0.35">
      <c r="A16" s="44"/>
      <c r="B16" s="44"/>
      <c r="C16" s="44"/>
      <c r="D16" s="44"/>
      <c r="E16" s="44"/>
      <c r="F16" s="44"/>
      <c r="G16" s="44"/>
    </row>
    <row r="17" spans="1:7" x14ac:dyDescent="0.35">
      <c r="A17" s="44"/>
      <c r="B17" s="44"/>
      <c r="C17" s="44"/>
      <c r="D17" s="44"/>
      <c r="E17" s="44"/>
      <c r="F17" s="44"/>
      <c r="G17" s="44"/>
    </row>
    <row r="18" spans="1:7" x14ac:dyDescent="0.35">
      <c r="A18" s="44"/>
      <c r="B18" s="44"/>
      <c r="C18" s="44"/>
      <c r="D18" s="44"/>
      <c r="E18" s="44"/>
      <c r="F18" s="44"/>
      <c r="G18" s="44"/>
    </row>
    <row r="19" spans="1:7" x14ac:dyDescent="0.35">
      <c r="A19" s="48"/>
      <c r="B19" s="43"/>
      <c r="C19" s="43"/>
      <c r="D19" s="44"/>
      <c r="E19" s="44"/>
      <c r="F19" s="44"/>
      <c r="G19" s="44"/>
    </row>
    <row r="20" spans="1:7" x14ac:dyDescent="0.35">
      <c r="A20" s="48"/>
      <c r="B20" s="43"/>
      <c r="C20" s="43"/>
      <c r="D20" s="44"/>
      <c r="E20" s="44"/>
      <c r="F20" s="44"/>
      <c r="G20" s="44"/>
    </row>
    <row r="21" spans="1:7" x14ac:dyDescent="0.35">
      <c r="A21" s="51"/>
      <c r="B21" s="43"/>
      <c r="C21" s="43"/>
      <c r="D21" s="44"/>
      <c r="E21" s="44"/>
      <c r="F21" s="44"/>
      <c r="G21" s="44"/>
    </row>
    <row r="22" spans="1:7" x14ac:dyDescent="0.35">
      <c r="A22" s="48"/>
      <c r="B22" s="43"/>
      <c r="C22" s="43"/>
      <c r="D22" s="44"/>
      <c r="E22" s="44"/>
      <c r="F22" s="44"/>
      <c r="G22" s="44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55" t="s">
        <v>78</v>
      </c>
      <c r="C1" s="55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zoomScale="75" workbookViewId="0">
      <selection activeCell="M9" sqref="M9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62"/>
      <c r="D1" s="62"/>
      <c r="E1" s="62"/>
      <c r="F1" s="62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60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23</v>
      </c>
      <c r="G3" s="17">
        <v>1E-3</v>
      </c>
      <c r="H3" s="18">
        <f>F3/(G3*0.01)</f>
        <v>2300000</v>
      </c>
      <c r="I3" s="7">
        <f>AVERAGE(H3:H4)</f>
        <v>2000000</v>
      </c>
      <c r="J3" s="7">
        <f>STDEV(H3:H4)</f>
        <v>424264.06871192734</v>
      </c>
      <c r="K3" s="7">
        <f>I3*0.05</f>
        <v>100000</v>
      </c>
      <c r="L3" s="7">
        <f>J3*0.05</f>
        <v>21213.20343559637</v>
      </c>
      <c r="M3" s="28">
        <f>K3/22400</f>
        <v>4.4642857142857144</v>
      </c>
    </row>
    <row r="4" spans="1:13" x14ac:dyDescent="0.35">
      <c r="A4" s="61"/>
      <c r="B4" s="27" t="s">
        <v>41</v>
      </c>
      <c r="C4" s="17" t="s">
        <v>39</v>
      </c>
      <c r="D4" s="17" t="s">
        <v>39</v>
      </c>
      <c r="E4" s="17" t="s">
        <v>39</v>
      </c>
      <c r="F4" s="17">
        <v>17</v>
      </c>
      <c r="G4" s="17">
        <v>1E-3</v>
      </c>
      <c r="H4" s="18">
        <f t="shared" ref="H4:H10" si="0">F4/(G4*0.01)</f>
        <v>1699999.9999999998</v>
      </c>
      <c r="I4" s="29"/>
      <c r="J4" s="29"/>
      <c r="K4" s="7"/>
      <c r="L4" s="7"/>
      <c r="M4" s="28"/>
    </row>
    <row r="5" spans="1:13" x14ac:dyDescent="0.35">
      <c r="A5" s="58" t="s">
        <v>100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16</v>
      </c>
      <c r="G5" s="17">
        <v>1E-3</v>
      </c>
      <c r="H5" s="18">
        <f t="shared" si="0"/>
        <v>1599999.9999999998</v>
      </c>
      <c r="I5" s="7">
        <f>AVERAGE(H5:H6)</f>
        <v>1400000</v>
      </c>
      <c r="J5" s="7">
        <f>STDEV(H5:H6)</f>
        <v>282842.71247461729</v>
      </c>
      <c r="K5" s="7">
        <f>I5*0.05</f>
        <v>70000</v>
      </c>
      <c r="L5" s="7">
        <f>J5*0.05</f>
        <v>14142.135623730865</v>
      </c>
      <c r="M5" s="28">
        <f>K5/22400</f>
        <v>3.125</v>
      </c>
    </row>
    <row r="6" spans="1:13" x14ac:dyDescent="0.35">
      <c r="A6" s="59"/>
      <c r="B6" s="27" t="s">
        <v>43</v>
      </c>
      <c r="C6" s="17" t="s">
        <v>39</v>
      </c>
      <c r="D6" s="17" t="s">
        <v>39</v>
      </c>
      <c r="E6" s="17" t="s">
        <v>39</v>
      </c>
      <c r="F6" s="17">
        <v>12</v>
      </c>
      <c r="G6" s="17">
        <v>1E-3</v>
      </c>
      <c r="H6" s="18">
        <f t="shared" si="0"/>
        <v>1200000</v>
      </c>
      <c r="I6" s="29"/>
      <c r="J6" s="29"/>
      <c r="K6" s="7"/>
      <c r="L6" s="7"/>
      <c r="M6" s="28"/>
    </row>
    <row r="7" spans="1:13" x14ac:dyDescent="0.35">
      <c r="A7" s="58" t="s">
        <v>104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10</v>
      </c>
      <c r="G7" s="17">
        <v>1E-3</v>
      </c>
      <c r="H7" s="18">
        <f t="shared" si="0"/>
        <v>999999.99999999988</v>
      </c>
      <c r="I7" s="7">
        <f>AVERAGE(H7:H8)</f>
        <v>949999.99999999988</v>
      </c>
      <c r="J7" s="7">
        <f>STDEV(H7:H8)</f>
        <v>70710.67811865476</v>
      </c>
      <c r="K7" s="7">
        <f>I7*0.05</f>
        <v>47500</v>
      </c>
      <c r="L7" s="7">
        <f>J7*0.05</f>
        <v>3535.533905932738</v>
      </c>
      <c r="M7" s="28">
        <f>K7/22400</f>
        <v>2.1205357142857144</v>
      </c>
    </row>
    <row r="8" spans="1:13" x14ac:dyDescent="0.35">
      <c r="A8" s="59"/>
      <c r="B8" s="27" t="s">
        <v>45</v>
      </c>
      <c r="C8" s="17" t="s">
        <v>39</v>
      </c>
      <c r="D8" s="17" t="s">
        <v>39</v>
      </c>
      <c r="E8" s="17" t="s">
        <v>39</v>
      </c>
      <c r="F8" s="17">
        <v>9</v>
      </c>
      <c r="G8" s="17">
        <v>1E-3</v>
      </c>
      <c r="H8" s="18">
        <f t="shared" si="0"/>
        <v>899999.99999999988</v>
      </c>
      <c r="I8" s="29"/>
      <c r="J8" s="29"/>
      <c r="K8" s="7"/>
      <c r="L8" s="7"/>
      <c r="M8" s="28"/>
    </row>
    <row r="9" spans="1:13" ht="16" customHeight="1" x14ac:dyDescent="0.35">
      <c r="A9" s="60" t="s">
        <v>97</v>
      </c>
      <c r="B9" s="27" t="s">
        <v>46</v>
      </c>
      <c r="C9" s="17" t="s">
        <v>39</v>
      </c>
      <c r="D9" s="17" t="s">
        <v>39</v>
      </c>
      <c r="E9" s="17" t="s">
        <v>39</v>
      </c>
      <c r="F9" s="17">
        <v>5</v>
      </c>
      <c r="G9" s="17">
        <v>1E-3</v>
      </c>
      <c r="H9" s="18">
        <f>F9/(G9*0.01)</f>
        <v>499999.99999999994</v>
      </c>
      <c r="I9" s="7">
        <f>AVERAGE(H9:H10)</f>
        <v>850000</v>
      </c>
      <c r="J9" s="7">
        <f>STDEV(H9:H10)</f>
        <v>494974.74683058326</v>
      </c>
      <c r="K9" s="7">
        <f>I9*0.05</f>
        <v>42500</v>
      </c>
      <c r="L9" s="7">
        <f>J9*0.05</f>
        <v>24748.737341529166</v>
      </c>
      <c r="M9" s="28">
        <f>K9/22400</f>
        <v>1.8973214285714286</v>
      </c>
    </row>
    <row r="10" spans="1:13" x14ac:dyDescent="0.35">
      <c r="A10" s="61"/>
      <c r="B10" s="27" t="s">
        <v>47</v>
      </c>
      <c r="C10" s="17" t="s">
        <v>39</v>
      </c>
      <c r="D10" s="17" t="s">
        <v>39</v>
      </c>
      <c r="E10" s="17" t="s">
        <v>39</v>
      </c>
      <c r="F10" s="17">
        <v>12</v>
      </c>
      <c r="G10" s="17">
        <v>1E-3</v>
      </c>
      <c r="H10" s="18">
        <f t="shared" si="0"/>
        <v>1200000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100000</v>
      </c>
      <c r="C14" s="7">
        <f>L3</f>
        <v>21213.20343559637</v>
      </c>
    </row>
    <row r="15" spans="1:13" x14ac:dyDescent="0.35">
      <c r="A15" s="9" t="s">
        <v>100</v>
      </c>
      <c r="B15" s="7">
        <f>K5</f>
        <v>70000</v>
      </c>
      <c r="C15" s="7">
        <f>L5</f>
        <v>14142.135623730865</v>
      </c>
    </row>
    <row r="16" spans="1:13" x14ac:dyDescent="0.35">
      <c r="A16" s="9" t="s">
        <v>101</v>
      </c>
      <c r="B16" s="7">
        <f>K7</f>
        <v>47500</v>
      </c>
      <c r="C16" s="7">
        <f>L7</f>
        <v>3535.533905932738</v>
      </c>
    </row>
    <row r="17" spans="1:3" x14ac:dyDescent="0.35">
      <c r="A17" s="42" t="s">
        <v>98</v>
      </c>
      <c r="B17" s="7">
        <f>K9</f>
        <v>42500</v>
      </c>
      <c r="C17" s="7">
        <f>L9</f>
        <v>24748.737341529166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showRuler="0" zoomScale="90" workbookViewId="0">
      <selection activeCell="J3" sqref="J3:J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56" t="s">
        <v>30</v>
      </c>
      <c r="B3" s="10" t="s">
        <v>38</v>
      </c>
      <c r="C3" s="32">
        <v>3</v>
      </c>
      <c r="D3" s="32">
        <v>0</v>
      </c>
      <c r="E3" s="17">
        <v>1</v>
      </c>
      <c r="F3" s="29">
        <f t="shared" ref="F3:F14" si="0">AVERAGE(C3,D3)</f>
        <v>1.5</v>
      </c>
      <c r="G3" s="7">
        <f>(F3/(0.05*E3))*0.2</f>
        <v>6</v>
      </c>
      <c r="H3" s="63">
        <f>TTEST(G3:G5,G3:G5,2,2)</f>
        <v>1</v>
      </c>
      <c r="I3" s="14"/>
      <c r="J3" s="9" t="s">
        <v>30</v>
      </c>
      <c r="K3" s="7">
        <f>AVERAGE(G3:G5)</f>
        <v>6.666666666666667</v>
      </c>
      <c r="L3" s="7">
        <f>STDEV(G3:G5)</f>
        <v>3.0550504633038926</v>
      </c>
      <c r="M3" s="28">
        <v>4.5</v>
      </c>
      <c r="N3" s="21">
        <f>TTEST(G2:G4,G5:G7,2,2)</f>
        <v>0.20659983955974265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56"/>
      <c r="B4" s="10" t="s">
        <v>41</v>
      </c>
      <c r="C4" s="32">
        <v>1</v>
      </c>
      <c r="D4" s="32">
        <v>1</v>
      </c>
      <c r="E4" s="17">
        <v>1</v>
      </c>
      <c r="F4" s="29">
        <f t="shared" si="0"/>
        <v>1</v>
      </c>
      <c r="G4" s="7">
        <f t="shared" ref="G4:G14" si="1">(F4/(0.05*E4))*0.2</f>
        <v>4</v>
      </c>
      <c r="H4" s="63"/>
      <c r="J4" s="9" t="s">
        <v>100</v>
      </c>
      <c r="K4" s="7">
        <f>AVERAGE(G6:G7)</f>
        <v>25</v>
      </c>
      <c r="L4" s="7">
        <f>STDEV(G6:G8)</f>
        <v>17.009801096230763</v>
      </c>
      <c r="M4">
        <v>2.1</v>
      </c>
      <c r="N4" s="21">
        <f>TTEST(G3:G5,G6:G8,2,2)</f>
        <v>0.37294478546871723</v>
      </c>
      <c r="O4" s="13">
        <f>IF(K4/$K$3&gt;=1,K4/$K$3,-$K$3/K4)</f>
        <v>3.75</v>
      </c>
    </row>
    <row r="5" spans="1:25" x14ac:dyDescent="0.35">
      <c r="A5" s="56"/>
      <c r="B5" s="10" t="s">
        <v>64</v>
      </c>
      <c r="C5" s="32">
        <v>3</v>
      </c>
      <c r="D5" s="32">
        <v>2</v>
      </c>
      <c r="E5" s="17">
        <v>1</v>
      </c>
      <c r="F5" s="29">
        <f t="shared" si="0"/>
        <v>2.5</v>
      </c>
      <c r="G5" s="7">
        <f t="shared" si="1"/>
        <v>10</v>
      </c>
      <c r="H5" s="63"/>
      <c r="J5" s="9" t="s">
        <v>101</v>
      </c>
      <c r="K5" s="7">
        <f>AVERAGE(G9:G11)</f>
        <v>21.333333333333332</v>
      </c>
      <c r="L5" s="7">
        <f>STDEV(G10:G11)</f>
        <v>4.2426406871192848</v>
      </c>
      <c r="M5">
        <v>4.3</v>
      </c>
      <c r="N5" s="21">
        <f>TTEST(G3:G5,G9:G11,2,2)</f>
        <v>4.2394467148938374E-2</v>
      </c>
      <c r="O5" s="13">
        <f>IF(K5/$K$3&gt;=1,K5/$K$3,-$K$3/K5)</f>
        <v>3.1999999999999997</v>
      </c>
    </row>
    <row r="6" spans="1:25" ht="15" customHeight="1" x14ac:dyDescent="0.35">
      <c r="A6" s="57" t="s">
        <v>100</v>
      </c>
      <c r="B6" s="10" t="s">
        <v>42</v>
      </c>
      <c r="C6" s="32">
        <v>4</v>
      </c>
      <c r="D6" s="32">
        <v>4</v>
      </c>
      <c r="E6" s="17">
        <v>1</v>
      </c>
      <c r="F6" s="1">
        <f t="shared" si="0"/>
        <v>4</v>
      </c>
      <c r="G6" s="7">
        <f t="shared" si="1"/>
        <v>16</v>
      </c>
      <c r="H6" s="63">
        <f>TTEST(G6:G8,G3:G5,2,2)</f>
        <v>0.37294478546871723</v>
      </c>
      <c r="J6" s="42" t="s">
        <v>98</v>
      </c>
      <c r="K6" s="7">
        <f>AVERAGE(G12:G14)</f>
        <v>14</v>
      </c>
      <c r="L6" s="7">
        <f>STDEV(G12:G14)</f>
        <v>7.2111025509279782</v>
      </c>
      <c r="M6">
        <v>2</v>
      </c>
      <c r="N6" s="21">
        <f>TTEST(G3:G5,G12:G14,2,2)</f>
        <v>0.18015182755781559</v>
      </c>
      <c r="O6" s="13">
        <f>IF(K6/$K$3&gt;=1,K6/$K$3,-$K$3/K6)</f>
        <v>2.1</v>
      </c>
    </row>
    <row r="7" spans="1:25" ht="15" customHeight="1" x14ac:dyDescent="0.35">
      <c r="A7" s="54"/>
      <c r="B7" s="10" t="s">
        <v>43</v>
      </c>
      <c r="C7" s="32">
        <v>7</v>
      </c>
      <c r="D7" s="32">
        <v>10</v>
      </c>
      <c r="E7" s="17">
        <v>1</v>
      </c>
      <c r="F7" s="1">
        <f t="shared" si="0"/>
        <v>8.5</v>
      </c>
      <c r="G7" s="7">
        <f t="shared" si="1"/>
        <v>34</v>
      </c>
      <c r="H7" s="63"/>
    </row>
    <row r="8" spans="1:25" x14ac:dyDescent="0.35">
      <c r="A8" s="54"/>
      <c r="B8" s="10" t="s">
        <v>67</v>
      </c>
      <c r="C8" s="32">
        <v>0</v>
      </c>
      <c r="D8" s="32">
        <v>0</v>
      </c>
      <c r="E8" s="17">
        <v>1</v>
      </c>
      <c r="F8" s="1">
        <f t="shared" si="0"/>
        <v>0</v>
      </c>
      <c r="G8" s="7">
        <f t="shared" si="1"/>
        <v>0</v>
      </c>
      <c r="H8" s="63"/>
    </row>
    <row r="9" spans="1:25" ht="15" customHeight="1" x14ac:dyDescent="0.35">
      <c r="A9" s="54" t="s">
        <v>102</v>
      </c>
      <c r="B9" s="10" t="s">
        <v>44</v>
      </c>
      <c r="C9" s="32">
        <v>6</v>
      </c>
      <c r="D9" s="32">
        <v>9</v>
      </c>
      <c r="E9" s="17">
        <v>1</v>
      </c>
      <c r="F9" s="1">
        <f t="shared" si="0"/>
        <v>7.5</v>
      </c>
      <c r="G9" s="7">
        <f t="shared" si="1"/>
        <v>30</v>
      </c>
      <c r="H9" s="63">
        <f>TTEST(G9:G11,G3:G5,2,2)</f>
        <v>4.2394467148938374E-2</v>
      </c>
      <c r="J9" s="14"/>
    </row>
    <row r="10" spans="1:25" x14ac:dyDescent="0.35">
      <c r="A10" s="54"/>
      <c r="B10" s="10" t="s">
        <v>45</v>
      </c>
      <c r="C10" s="32">
        <v>9</v>
      </c>
      <c r="D10" s="32">
        <v>1</v>
      </c>
      <c r="E10" s="17">
        <v>1</v>
      </c>
      <c r="F10" s="1">
        <f t="shared" si="0"/>
        <v>5</v>
      </c>
      <c r="G10" s="7">
        <f t="shared" si="1"/>
        <v>20</v>
      </c>
      <c r="H10" s="63"/>
    </row>
    <row r="11" spans="1:25" ht="15" customHeight="1" x14ac:dyDescent="0.35">
      <c r="A11" s="54"/>
      <c r="B11" s="10" t="s">
        <v>65</v>
      </c>
      <c r="C11" s="32">
        <v>3</v>
      </c>
      <c r="D11" s="32">
        <v>4</v>
      </c>
      <c r="E11" s="17">
        <v>1</v>
      </c>
      <c r="F11" s="1">
        <f t="shared" si="0"/>
        <v>3.5</v>
      </c>
      <c r="G11" s="7">
        <f t="shared" si="1"/>
        <v>14</v>
      </c>
      <c r="H11" s="63"/>
    </row>
    <row r="12" spans="1:25" x14ac:dyDescent="0.35">
      <c r="A12" s="54" t="s">
        <v>96</v>
      </c>
      <c r="B12" s="10" t="s">
        <v>46</v>
      </c>
      <c r="C12" s="32">
        <v>3</v>
      </c>
      <c r="D12" s="32">
        <v>5</v>
      </c>
      <c r="E12" s="17">
        <v>1</v>
      </c>
      <c r="F12" s="1">
        <f t="shared" si="0"/>
        <v>4</v>
      </c>
      <c r="G12" s="7">
        <f t="shared" si="1"/>
        <v>16</v>
      </c>
      <c r="H12" s="63">
        <f>TTEST(G12:G14,G3:G5,2,2)</f>
        <v>0.18015182755781559</v>
      </c>
    </row>
    <row r="13" spans="1:25" ht="15" customHeight="1" x14ac:dyDescent="0.35">
      <c r="A13" s="54"/>
      <c r="B13" s="10" t="s">
        <v>47</v>
      </c>
      <c r="C13" s="32">
        <v>1</v>
      </c>
      <c r="D13" s="32">
        <v>2</v>
      </c>
      <c r="E13" s="17">
        <v>1</v>
      </c>
      <c r="F13" s="1">
        <f t="shared" si="0"/>
        <v>1.5</v>
      </c>
      <c r="G13" s="7">
        <f>(F13/(0.05*E13))*0.2</f>
        <v>6</v>
      </c>
      <c r="H13" s="63"/>
    </row>
    <row r="14" spans="1:25" x14ac:dyDescent="0.35">
      <c r="A14" s="54"/>
      <c r="B14" s="10" t="s">
        <v>66</v>
      </c>
      <c r="C14" s="32">
        <v>6</v>
      </c>
      <c r="D14" s="32">
        <v>4</v>
      </c>
      <c r="E14" s="17">
        <v>1</v>
      </c>
      <c r="F14" s="1">
        <f t="shared" si="0"/>
        <v>5</v>
      </c>
      <c r="G14" s="7">
        <f t="shared" si="1"/>
        <v>20</v>
      </c>
      <c r="H14" s="63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T=2 vs T=24 </vt:lpstr>
      <vt:lpstr>Plate Needs</vt:lpstr>
      <vt:lpstr>Inoculum</vt:lpstr>
      <vt:lpstr>T=2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2019-11-20T20:56:48Z</cp:lastPrinted>
  <dcterms:created xsi:type="dcterms:W3CDTF">2016-02-15T21:32:37Z</dcterms:created>
  <dcterms:modified xsi:type="dcterms:W3CDTF">2020-05-06T15:56:38Z</dcterms:modified>
</cp:coreProperties>
</file>